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</calcChain>
</file>

<file path=xl/sharedStrings.xml><?xml version="1.0" encoding="utf-8"?>
<sst xmlns="http://schemas.openxmlformats.org/spreadsheetml/2006/main" count="208" uniqueCount="205">
  <si>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</si>
  <si>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</si>
  <si>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</si>
  <si>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</si>
  <si>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</si>
  <si>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</si>
  <si>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</si>
  <si>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</si>
  <si>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</si>
  <si>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</si>
  <si>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</si>
  <si>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</si>
  <si>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</si>
  <si>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</si>
  <si>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</si>
  <si>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</si>
  <si>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</si>
  <si>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</si>
  <si>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</si>
  <si>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</si>
  <si>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</si>
  <si>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</si>
  <si>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</si>
  <si>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</si>
  <si>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</si>
  <si>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</si>
  <si>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</si>
  <si>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</si>
  <si>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</si>
  <si>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</si>
  <si>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</si>
  <si>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</si>
  <si>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</si>
  <si>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</si>
  <si>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</si>
  <si>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</si>
  <si>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</si>
  <si>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</si>
  <si>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</si>
  <si>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</si>
  <si>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</si>
  <si>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</si>
  <si>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</si>
  <si>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</si>
  <si>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</si>
  <si>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</si>
  <si>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</si>
  <si>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</si>
  <si>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</si>
  <si>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</si>
  <si>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</si>
  <si>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</si>
  <si>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</si>
  <si>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</si>
  <si>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</si>
  <si>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</si>
  <si>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</si>
  <si>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</si>
  <si>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</si>
  <si>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</si>
  <si>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</si>
  <si>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</si>
  <si>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</si>
  <si>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</si>
  <si>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</si>
  <si>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</si>
  <si>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</si>
  <si>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</si>
  <si>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</si>
  <si>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</si>
  <si>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</si>
  <si>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</si>
  <si>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</si>
  <si>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</si>
  <si>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</si>
  <si>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</si>
  <si>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</si>
  <si>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</si>
  <si>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</si>
  <si>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</si>
  <si>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</si>
  <si>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</si>
  <si>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</si>
  <si>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</si>
  <si>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</si>
  <si>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</si>
  <si>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</si>
  <si>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</si>
  <si>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</si>
  <si>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</si>
  <si>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</si>
  <si>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</si>
  <si>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</si>
  <si>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</si>
  <si>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</si>
  <si>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</si>
  <si>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</si>
  <si>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</si>
  <si>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</si>
  <si>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</si>
  <si>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</si>
  <si>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</si>
  <si>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</si>
  <si>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</si>
  <si>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</si>
  <si>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</si>
  <si>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</si>
  <si>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</si>
  <si>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</si>
  <si>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</si>
  <si>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</si>
  <si>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</si>
  <si>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</si>
  <si>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</si>
  <si>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</si>
  <si>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</si>
  <si>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</si>
  <si>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</si>
  <si>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</si>
  <si>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</si>
  <si>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</si>
  <si>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</si>
  <si>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</si>
  <si>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</si>
  <si>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</si>
  <si>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</si>
  <si>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</si>
  <si>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</si>
  <si>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</si>
  <si>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</si>
  <si>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</si>
  <si>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</si>
  <si>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</si>
  <si>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</si>
  <si>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</si>
  <si>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</si>
  <si>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</si>
  <si>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</si>
  <si>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</si>
  <si>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</si>
  <si>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</si>
  <si>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</si>
  <si>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</si>
  <si>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</si>
  <si>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</si>
  <si>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</si>
  <si>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</si>
  <si>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</si>
  <si>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</si>
  <si>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</si>
  <si>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</si>
  <si>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</si>
  <si>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</si>
  <si>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</si>
  <si>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</si>
  <si>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</si>
  <si>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</si>
  <si>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</si>
  <si>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</si>
  <si>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</si>
  <si>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</si>
  <si>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</si>
  <si>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</si>
  <si>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</si>
  <si>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</si>
  <si>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</si>
  <si>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</si>
  <si>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</si>
  <si>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</si>
  <si>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</si>
  <si>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</si>
  <si>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</si>
  <si>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</si>
  <si>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</si>
  <si>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</si>
  <si>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</si>
  <si>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</si>
  <si>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</si>
  <si>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</si>
  <si>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</si>
  <si>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</si>
  <si>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</si>
  <si>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</si>
  <si>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</si>
  <si>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</si>
  <si>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</si>
  <si>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</si>
  <si>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</si>
  <si>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</si>
  <si>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</si>
  <si>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</si>
  <si>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</si>
  <si>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</si>
  <si>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</si>
  <si>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</si>
  <si>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</si>
  <si>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</si>
  <si>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</si>
  <si>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</si>
  <si>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</si>
  <si>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</si>
  <si>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</si>
  <si>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-</t>
  </si>
  <si>
    <t>THE JORDAN WORSTED MILLS</t>
  </si>
  <si>
    <t>مصانع الآجواخ الاردنية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</si>
</sst>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203</v>
      </c>
      <c r="C2" s="38"/>
      <c r="D2" s="38">
        <v>141014</v>
      </c>
      <c r="E2" s="38"/>
      <c r="F2" s="39"/>
      <c r="G2" s="40" t="s">
        <v>204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>
        <v>2.19</v>
      </c>
      <c r="D6" s="47">
        <v>2.0499999999999998</v>
      </c>
      <c r="E6" s="47">
        <v>2.2999999999999998</v>
      </c>
      <c r="F6" s="47">
        <v>3</v>
      </c>
      <c r="G6" s="4" t="s">
        <v>195</v>
      </c>
    </row>
    <row r="7" spans="2:16" ht="20.100000000000001" customHeight="1" x14ac:dyDescent="0.25">
      <c r="B7" s="13" t="s">
        <v>86</v>
      </c>
      <c r="C7" s="16">
        <v>747676.83</v>
      </c>
      <c r="D7" s="16">
        <v>727527.07</v>
      </c>
      <c r="E7" s="16">
        <v>676311.83</v>
      </c>
      <c r="F7" s="16">
        <v>727057.65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16">
        <v>359190</v>
      </c>
      <c r="D8" s="16">
        <v>326539</v>
      </c>
      <c r="E8" s="16">
        <v>278837</v>
      </c>
      <c r="F8" s="16">
        <v>244785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16">
        <v>532</v>
      </c>
      <c r="D9" s="16">
        <v>450</v>
      </c>
      <c r="E9" s="16">
        <v>531</v>
      </c>
      <c r="F9" s="16">
        <v>533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15000000</v>
      </c>
      <c r="D10" s="16">
        <v>15000000</v>
      </c>
      <c r="E10" s="16">
        <v>15000000</v>
      </c>
      <c r="F10" s="16">
        <v>15000000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>
        <v>32850000</v>
      </c>
      <c r="D11" s="16">
        <v>30750000</v>
      </c>
      <c r="E11" s="16">
        <v>34500000</v>
      </c>
      <c r="F11" s="16">
        <v>45000000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2957345</v>
      </c>
      <c r="D16" s="41">
        <v>7543082</v>
      </c>
      <c r="E16" s="41">
        <v>5864207</v>
      </c>
      <c r="F16" s="41">
        <v>4180618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122390</v>
      </c>
      <c r="D17" s="16">
        <v>542253</v>
      </c>
      <c r="E17" s="16">
        <v>2056166</v>
      </c>
      <c r="F17" s="16">
        <v>2609434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0</v>
      </c>
      <c r="D19" s="16">
        <v>0</v>
      </c>
      <c r="E19" s="16">
        <v>0</v>
      </c>
      <c r="F19" s="16">
        <v>0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2370061</v>
      </c>
      <c r="D20" s="16">
        <v>1989093</v>
      </c>
      <c r="E20" s="16">
        <v>2713199</v>
      </c>
      <c r="F20" s="16">
        <v>2927962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491430</v>
      </c>
      <c r="D21" s="16">
        <v>1262950</v>
      </c>
      <c r="E21" s="16">
        <v>3784295</v>
      </c>
      <c r="F21" s="16">
        <v>3963167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16410</v>
      </c>
      <c r="D22" s="16">
        <v>20210</v>
      </c>
      <c r="E22" s="16">
        <v>40235</v>
      </c>
      <c r="F22" s="16">
        <v>1590858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5957636</v>
      </c>
      <c r="D23" s="16">
        <v>11357588</v>
      </c>
      <c r="E23" s="16">
        <v>14601239</v>
      </c>
      <c r="F23" s="16">
        <v>15537961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50897480</v>
      </c>
      <c r="D24" s="16">
        <v>44178267</v>
      </c>
      <c r="E24" s="16">
        <v>51892026</v>
      </c>
      <c r="F24" s="16">
        <v>55098366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67352</v>
      </c>
      <c r="D25" s="16">
        <v>87020</v>
      </c>
      <c r="E25" s="16">
        <v>148661</v>
      </c>
      <c r="F25" s="16">
        <v>186106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96344</v>
      </c>
      <c r="D26" s="16">
        <v>96344</v>
      </c>
      <c r="E26" s="16">
        <v>85404</v>
      </c>
      <c r="F26" s="16">
        <v>85404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163696</v>
      </c>
      <c r="D28" s="16">
        <v>183364</v>
      </c>
      <c r="E28" s="16">
        <v>234065</v>
      </c>
      <c r="F28" s="16">
        <v>271510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0</v>
      </c>
      <c r="D29" s="16">
        <v>0</v>
      </c>
      <c r="E29" s="16">
        <v>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57018812</v>
      </c>
      <c r="D30" s="42">
        <v>55719219</v>
      </c>
      <c r="E30" s="42">
        <v>66727330</v>
      </c>
      <c r="F30" s="42">
        <v>70907837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411503</v>
      </c>
      <c r="D35" s="41">
        <v>427647</v>
      </c>
      <c r="E35" s="41">
        <v>60887</v>
      </c>
      <c r="F35" s="41">
        <v>59110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512355</v>
      </c>
      <c r="D36" s="16">
        <v>438183</v>
      </c>
      <c r="E36" s="16">
        <v>522481</v>
      </c>
      <c r="F36" s="16">
        <v>570966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0</v>
      </c>
      <c r="D37" s="16">
        <v>708</v>
      </c>
      <c r="E37" s="16">
        <v>416141</v>
      </c>
      <c r="F37" s="16">
        <v>640498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979465</v>
      </c>
      <c r="D39" s="16">
        <v>902570</v>
      </c>
      <c r="E39" s="16">
        <v>1799199</v>
      </c>
      <c r="F39" s="16">
        <v>1896016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0</v>
      </c>
      <c r="D40" s="16">
        <v>0</v>
      </c>
      <c r="E40" s="16">
        <v>0</v>
      </c>
      <c r="F40" s="16">
        <v>0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112035</v>
      </c>
      <c r="D42" s="16">
        <v>147303</v>
      </c>
      <c r="E42" s="16">
        <v>1196949</v>
      </c>
      <c r="F42" s="16">
        <v>1190559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1091500</v>
      </c>
      <c r="D43" s="42">
        <v>1049873</v>
      </c>
      <c r="E43" s="42">
        <v>2996148</v>
      </c>
      <c r="F43" s="42">
        <v>3086575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15000000</v>
      </c>
      <c r="D46" s="44">
        <v>15000000</v>
      </c>
      <c r="E46" s="44">
        <v>15000000</v>
      </c>
      <c r="F46" s="44">
        <v>15000000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15000000</v>
      </c>
      <c r="D47" s="43">
        <v>15000000</v>
      </c>
      <c r="E47" s="43">
        <v>15000000</v>
      </c>
      <c r="F47" s="43">
        <v>15000000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15000000</v>
      </c>
      <c r="D48" s="43">
        <v>15000000</v>
      </c>
      <c r="E48" s="43">
        <v>15000000</v>
      </c>
      <c r="F48" s="43">
        <v>15000000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12532243</v>
      </c>
      <c r="D49" s="43">
        <v>12532243</v>
      </c>
      <c r="E49" s="43">
        <v>12532243</v>
      </c>
      <c r="F49" s="43">
        <v>12532243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10000000</v>
      </c>
      <c r="D50" s="43">
        <v>10000000</v>
      </c>
      <c r="E50" s="43">
        <v>10000000</v>
      </c>
      <c r="F50" s="43">
        <v>10000000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7333000</v>
      </c>
      <c r="E51" s="43">
        <v>9333000</v>
      </c>
      <c r="F51" s="43">
        <v>9333000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50000</v>
      </c>
      <c r="D52" s="43">
        <v>50000</v>
      </c>
      <c r="E52" s="43">
        <v>50000</v>
      </c>
      <c r="F52" s="43">
        <v>50000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2100000</v>
      </c>
      <c r="D55" s="43">
        <v>2100000</v>
      </c>
      <c r="E55" s="43">
        <v>2700000</v>
      </c>
      <c r="F55" s="43">
        <v>3375000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-1355610</v>
      </c>
      <c r="D57" s="43">
        <v>-6826043</v>
      </c>
      <c r="E57" s="43">
        <v>381705</v>
      </c>
      <c r="F57" s="43">
        <v>3628610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17600679</v>
      </c>
      <c r="D58" s="43">
        <v>10522677</v>
      </c>
      <c r="E58" s="43">
        <v>9319022</v>
      </c>
      <c r="F58" s="43">
        <v>9149782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55927312</v>
      </c>
      <c r="D59" s="43">
        <v>50711877</v>
      </c>
      <c r="E59" s="43">
        <v>59315970</v>
      </c>
      <c r="F59" s="43">
        <v>63068635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3957469</v>
      </c>
      <c r="E60" s="43">
        <v>4415212</v>
      </c>
      <c r="F60" s="43">
        <v>4752627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57018812</v>
      </c>
      <c r="D61" s="45">
        <v>55719219</v>
      </c>
      <c r="E61" s="45">
        <v>66727330</v>
      </c>
      <c r="F61" s="45">
        <v>70907837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1583653</v>
      </c>
      <c r="D65" s="44">
        <v>4855119</v>
      </c>
      <c r="E65" s="44">
        <v>6331274</v>
      </c>
      <c r="F65" s="44">
        <v>6027577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1039630</v>
      </c>
      <c r="D66" s="43">
        <v>3056418</v>
      </c>
      <c r="E66" s="43">
        <v>4034300</v>
      </c>
      <c r="F66" s="43">
        <v>3297287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544023</v>
      </c>
      <c r="D67" s="43">
        <v>1798701</v>
      </c>
      <c r="E67" s="43">
        <v>2296974</v>
      </c>
      <c r="F67" s="43">
        <v>2730290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815400</v>
      </c>
      <c r="D68" s="43">
        <v>1249589</v>
      </c>
      <c r="E68" s="43">
        <v>1219059</v>
      </c>
      <c r="F68" s="43">
        <v>1206580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0</v>
      </c>
      <c r="D69" s="43">
        <v>49653</v>
      </c>
      <c r="E69" s="43">
        <v>57928</v>
      </c>
      <c r="F69" s="43">
        <v>79973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21986</v>
      </c>
      <c r="D70" s="43">
        <v>27755</v>
      </c>
      <c r="E70" s="43">
        <v>38021</v>
      </c>
      <c r="F70" s="43">
        <v>47469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0</v>
      </c>
      <c r="D71" s="43">
        <v>0</v>
      </c>
      <c r="E71" s="43">
        <v>0</v>
      </c>
      <c r="F71" s="43">
        <v>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-271377</v>
      </c>
      <c r="D72" s="43">
        <v>499459</v>
      </c>
      <c r="E72" s="43">
        <v>1019987</v>
      </c>
      <c r="F72" s="43">
        <v>1443737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1849153</v>
      </c>
      <c r="D73" s="43">
        <v>1894572</v>
      </c>
      <c r="E73" s="43">
        <v>2775038</v>
      </c>
      <c r="F73" s="43">
        <v>2936935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0</v>
      </c>
      <c r="D74" s="43">
        <v>719305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1577776</v>
      </c>
      <c r="D75" s="43">
        <v>1674726</v>
      </c>
      <c r="E75" s="43">
        <v>3795025</v>
      </c>
      <c r="F75" s="43">
        <v>4380672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0</v>
      </c>
      <c r="D76" s="43">
        <v>0</v>
      </c>
      <c r="E76" s="43">
        <v>86236</v>
      </c>
      <c r="F76" s="43">
        <v>87213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1577776</v>
      </c>
      <c r="D77" s="43">
        <v>1674726</v>
      </c>
      <c r="E77" s="43">
        <v>3708789</v>
      </c>
      <c r="F77" s="43">
        <v>4293459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79742</v>
      </c>
      <c r="D78" s="43">
        <v>51002</v>
      </c>
      <c r="E78" s="43">
        <v>367892</v>
      </c>
      <c r="F78" s="43">
        <v>305000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0</v>
      </c>
      <c r="D81" s="43">
        <v>0</v>
      </c>
      <c r="E81" s="43">
        <v>100000</v>
      </c>
      <c r="F81" s="43">
        <v>100000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1498034</v>
      </c>
      <c r="D82" s="43">
        <v>1623724</v>
      </c>
      <c r="E82" s="43">
        <v>3240897</v>
      </c>
      <c r="F82" s="43">
        <v>3888459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320069</v>
      </c>
      <c r="E83" s="43">
        <v>371657</v>
      </c>
      <c r="F83" s="43">
        <v>433174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1498034</v>
      </c>
      <c r="D84" s="45">
        <v>1303655</v>
      </c>
      <c r="E84" s="45">
        <v>2869240</v>
      </c>
      <c r="F84" s="45">
        <v>3455285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7543082</v>
      </c>
      <c r="D88" s="44">
        <v>5864207</v>
      </c>
      <c r="E88" s="44">
        <v>4180618</v>
      </c>
      <c r="F88" s="44">
        <v>374300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1143978</v>
      </c>
      <c r="D89" s="43">
        <v>3412940</v>
      </c>
      <c r="E89" s="43">
        <v>3643287</v>
      </c>
      <c r="F89" s="43">
        <v>5561206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476516</v>
      </c>
      <c r="D90" s="43">
        <v>1965666</v>
      </c>
      <c r="E90" s="43">
        <v>2188144</v>
      </c>
      <c r="F90" s="43">
        <v>2043514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-6206231</v>
      </c>
      <c r="D91" s="43">
        <v>-3699731</v>
      </c>
      <c r="E91" s="43">
        <v>-4147842</v>
      </c>
      <c r="F91" s="43">
        <v>-3798402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2957345</v>
      </c>
      <c r="D92" s="45">
        <v>7543082</v>
      </c>
      <c r="E92" s="45">
        <v>5864207</v>
      </c>
      <c r="F92" s="45">
        <v>4180618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>
        <f>+C8*100/C10</f>
        <v>2.3946000000000001</v>
      </c>
      <c r="D96" s="46">
        <f>+D8*100/D10</f>
        <v>2.1769266666666667</v>
      </c>
      <c r="E96" s="46">
        <f>+E8*100/E10</f>
        <v>1.8589133333333334</v>
      </c>
      <c r="F96" s="46">
        <f>+F8*100/F10</f>
        <v>1.6318999999999999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9.986893333333334E-2</v>
      </c>
      <c r="D97" s="47">
        <f>+D84/D10</f>
        <v>8.6910333333333339E-2</v>
      </c>
      <c r="E97" s="47">
        <f>+E84/E10</f>
        <v>0.19128266666666666</v>
      </c>
      <c r="F97" s="47">
        <f>+F84/F10</f>
        <v>0.23035233333333333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0.14000000000000001</v>
      </c>
      <c r="D98" s="47">
        <f>+D55/D10</f>
        <v>0.14000000000000001</v>
      </c>
      <c r="E98" s="47">
        <f>+E55/E10</f>
        <v>0.18</v>
      </c>
      <c r="F98" s="47">
        <f>+F55/F10</f>
        <v>0.22500000000000001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3.7284874666666665</v>
      </c>
      <c r="D99" s="47">
        <f>+D59/D10</f>
        <v>3.3807917999999999</v>
      </c>
      <c r="E99" s="47">
        <f>+E59/E10</f>
        <v>3.9543979999999999</v>
      </c>
      <c r="F99" s="47">
        <f>+F59/F10</f>
        <v>4.2045756666666669</v>
      </c>
      <c r="G99" s="4" t="s">
        <v>141</v>
      </c>
    </row>
    <row r="100" spans="1:8" ht="20.100000000000001" customHeight="1" x14ac:dyDescent="0.25">
      <c r="B100" s="13" t="s">
        <v>142</v>
      </c>
      <c r="C100" s="47">
        <f>+C11/C84</f>
        <v>21.92874127022484</v>
      </c>
      <c r="D100" s="47">
        <f>+D11/D84</f>
        <v>23.587528909105554</v>
      </c>
      <c r="E100" s="47">
        <f>+E11/E84</f>
        <v>12.024090002927604</v>
      </c>
      <c r="F100" s="47">
        <f>+F11/F84</f>
        <v>13.023527726367</v>
      </c>
      <c r="G100" s="4" t="s">
        <v>143</v>
      </c>
    </row>
    <row r="101" spans="1:8" ht="20.100000000000001" customHeight="1" x14ac:dyDescent="0.25">
      <c r="B101" s="13" t="s">
        <v>144</v>
      </c>
      <c r="C101" s="47">
        <f>+C55*100/C11</f>
        <v>6.3926940639269407</v>
      </c>
      <c r="D101" s="47">
        <f>+D55*100/D11</f>
        <v>6.8292682926829267</v>
      </c>
      <c r="E101" s="47">
        <f>+E55*100/E11</f>
        <v>7.8260869565217392</v>
      </c>
      <c r="F101" s="47">
        <f>+F55*100/F11</f>
        <v>7.5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140.18373414755607</v>
      </c>
      <c r="D102" s="47">
        <f>+D55*100/D84</f>
        <v>161.08556328169647</v>
      </c>
      <c r="E102" s="47">
        <f>+E55*100/E84</f>
        <v>94.101573935955159</v>
      </c>
      <c r="F102" s="47">
        <f>+F55*100/F84</f>
        <v>97.676457947752496</v>
      </c>
      <c r="G102" s="4" t="s">
        <v>147</v>
      </c>
    </row>
    <row r="103" spans="1:8" ht="20.100000000000001" customHeight="1" x14ac:dyDescent="0.25">
      <c r="B103" s="14" t="s">
        <v>148</v>
      </c>
      <c r="C103" s="48">
        <f>+C11/C59</f>
        <v>0.58736954853113632</v>
      </c>
      <c r="D103" s="48">
        <f>+D11/D59</f>
        <v>0.60636682803123221</v>
      </c>
      <c r="E103" s="48">
        <f>+E11/E59</f>
        <v>0.58163088288027665</v>
      </c>
      <c r="F103" s="48">
        <f>+F11/F59</f>
        <v>0.71350838653793602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>
        <f>+C67*100/C65</f>
        <v>34.352411797281349</v>
      </c>
      <c r="D105" s="53">
        <f>+D67*100/D65</f>
        <v>37.04751624007568</v>
      </c>
      <c r="E105" s="53">
        <f>+E67*100/E65</f>
        <v>36.279807192043812</v>
      </c>
      <c r="F105" s="53">
        <f>+F67*100/F65</f>
        <v>45.296642415351975</v>
      </c>
      <c r="G105" s="3" t="s">
        <v>151</v>
      </c>
    </row>
    <row r="106" spans="1:8" ht="20.100000000000001" customHeight="1" x14ac:dyDescent="0.25">
      <c r="B106" s="13" t="s">
        <v>152</v>
      </c>
      <c r="C106" s="54">
        <f>+C75*100/C65</f>
        <v>99.628895976580722</v>
      </c>
      <c r="D106" s="54">
        <f>+D75*100/D65</f>
        <v>34.494025790099066</v>
      </c>
      <c r="E106" s="54">
        <f>+E75*100/E65</f>
        <v>59.940937637511816</v>
      </c>
      <c r="F106" s="54">
        <f>+F75*100/F65</f>
        <v>72.677163643035996</v>
      </c>
      <c r="G106" s="4" t="s">
        <v>153</v>
      </c>
    </row>
    <row r="107" spans="1:8" ht="20.100000000000001" customHeight="1" x14ac:dyDescent="0.25">
      <c r="B107" s="13" t="s">
        <v>154</v>
      </c>
      <c r="C107" s="54">
        <f>+C82*100/C65</f>
        <v>94.593575739129719</v>
      </c>
      <c r="D107" s="54">
        <f>+D82*100/D65</f>
        <v>33.44354690379371</v>
      </c>
      <c r="E107" s="54">
        <f>+E82*100/E65</f>
        <v>51.188702305412782</v>
      </c>
      <c r="F107" s="54">
        <f>+F82*100/F65</f>
        <v>64.511146021029674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2.6272627356739737</v>
      </c>
      <c r="D108" s="54">
        <f>D82*100/D30</f>
        <v>2.9141183762823379</v>
      </c>
      <c r="E108" s="54">
        <f>E82*100/E30</f>
        <v>4.8569259402406777</v>
      </c>
      <c r="F108" s="54">
        <f>F82*100/F30</f>
        <v>5.483821203007504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2.6785374559034771</v>
      </c>
      <c r="D109" s="55">
        <f>+D84*100/D59</f>
        <v>2.570709421779044</v>
      </c>
      <c r="E109" s="55">
        <f>+E84*100/E59</f>
        <v>4.8372133170881302</v>
      </c>
      <c r="F109" s="55">
        <f>+F84*100/F59</f>
        <v>5.4786107230638494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1.9142805009686978</v>
      </c>
      <c r="D111" s="46">
        <f>+D43*100/D30</f>
        <v>1.8842205954107145</v>
      </c>
      <c r="E111" s="46">
        <f>+E43*100/E30</f>
        <v>4.4901362005642964</v>
      </c>
      <c r="F111" s="46">
        <f>+F43*100/F30</f>
        <v>4.352939153961219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98.085719499031299</v>
      </c>
      <c r="D112" s="47">
        <f>+(D59+D60)*100/D30</f>
        <v>98.11577940458929</v>
      </c>
      <c r="E112" s="47">
        <f>+(E59+E60)*100/E30</f>
        <v>95.509863799435706</v>
      </c>
      <c r="F112" s="47">
        <f>+(F59+F60)*100/F30</f>
        <v>95.647060846038784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 t="s">
        <v>202</v>
      </c>
      <c r="D113" s="48" t="s">
        <v>202</v>
      </c>
      <c r="E113" s="48">
        <f>+E75/E76</f>
        <v>44.00743309058862</v>
      </c>
      <c r="F113" s="48">
        <f>+F75/F76</f>
        <v>50.229575865983286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2.7774219497943942E-2</v>
      </c>
      <c r="D115" s="46">
        <f>+D65/D30</f>
        <v>8.7135446029851932E-2</v>
      </c>
      <c r="E115" s="46">
        <f>+E65/E30</f>
        <v>9.4882771422144421E-2</v>
      </c>
      <c r="F115" s="46">
        <f>+F65/F30</f>
        <v>8.5005794211435337E-2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9.6743536799921799</v>
      </c>
      <c r="D116" s="47">
        <f>+D65/D28</f>
        <v>26.478038219061538</v>
      </c>
      <c r="E116" s="47">
        <f>+E65/E28</f>
        <v>27.04921282549719</v>
      </c>
      <c r="F116" s="47">
        <f>+F65/F28</f>
        <v>22.200202570807704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0.31811944587680896</v>
      </c>
      <c r="D117" s="48">
        <f>+D65/D120</f>
        <v>0.46438169690382169</v>
      </c>
      <c r="E117" s="48">
        <f>+E65/E120</f>
        <v>0.49455196203105128</v>
      </c>
      <c r="F117" s="48">
        <f>+F65/F120</f>
        <v>0.4418414676206362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6.0825409790038441</v>
      </c>
      <c r="D119" s="46">
        <f>+D23/D39</f>
        <v>12.583609027554649</v>
      </c>
      <c r="E119" s="46">
        <f>+E23/E39</f>
        <v>8.1154108022514464</v>
      </c>
      <c r="F119" s="46">
        <f>+F23/F39</f>
        <v>8.195057953097443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4978171</v>
      </c>
      <c r="D120" s="42">
        <f>+D23-D39</f>
        <v>10455018</v>
      </c>
      <c r="E120" s="42">
        <f>+E23-E39</f>
        <v>12802040</v>
      </c>
      <c r="F120" s="42">
        <f>+F23-F39</f>
        <v>13641945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2022-09-27T10:49:07Z</dcterms:modified>
</cp:coreProperties>
</file>